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9" i="11"/>
  <c r="E28"/>
  <c r="E21"/>
  <c r="E20"/>
  <c r="G29" l="1"/>
  <c r="H29" s="1"/>
  <c r="G27" l="1"/>
  <c r="H27" s="1"/>
  <c r="G26"/>
  <c r="H26" s="1"/>
  <c r="G25"/>
  <c r="H25" s="1"/>
  <c r="G24"/>
  <c r="H24" s="1"/>
  <c r="G23"/>
  <c r="H23" s="1"/>
  <c r="G21"/>
  <c r="H21" s="1"/>
  <c r="G20"/>
  <c r="H20" s="1"/>
  <c r="E9" l="1"/>
  <c r="G32" l="1"/>
  <c r="H32" s="1"/>
  <c r="H31" s="1"/>
  <c r="G30"/>
  <c r="H30" s="1"/>
  <c r="G28"/>
  <c r="H28" s="1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16" l="1"/>
  <c r="H34" s="1"/>
  <c r="H8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<sst xmlns="http://schemas.openxmlformats.org/spreadsheetml/2006/main" count="89" uniqueCount="70">
  <si>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</si>
  <si>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</si>
  <si>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</si>
  <si>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</si>
  <si>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</si>
  <si>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</si>
  <si>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</si>
  <si>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</si>
  <si>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</si>
  <si>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</si>
  <si>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</si>
  <si>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</si>
  <si>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</si>
  <si>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</si>
  <si>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</si>
  <si>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</si>
  <si>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</si>
  <si>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</si>
  <si>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</si>
  <si>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</si>
  <si>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</si>
  <si>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</si>
  <si>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</si>
  <si>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</si>
  <si>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</si>
  <si>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</si>
  <si>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</si>
  <si>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</si>
  <si>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</si>
  <si>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</si>
  <si>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</si>
  <si>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</si>
  <si>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</si>
  <si>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</si>
  <si>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</si>
  <si>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</si>
  <si>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</si>
  <si>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</si>
  <si>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</si>
  <si>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</si>
  <si>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</si>
  <si>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</si>
  <si>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</si>
  <si>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</si>
  <si>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</si>
  <si>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</si>
  <si>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</si>
  <si>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</si>
  <si>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</si>
  <si>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</si>
  <si>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</si>
  <si>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</si>
  <si>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</si>
  <si>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</si>
  <si>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</si>
  <si>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</si>
  <si>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</si>
  <si>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</si>
  <si>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</si>
  <si>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</si>
  <si>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</si>
  <si>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2.12</t>
  </si>
  <si>
    <t>2.13</t>
  </si>
  <si>
    <t>2.14</t>
  </si>
  <si>
    <t>PINTURA ACRILICA DE FAIXAS DE DEMARCACAO EM QUADRA POLIESPORTIVA, 5 CM</t>
  </si>
  <si>
    <t>EMEB JOSÉ BALDIN</t>
  </si>
  <si>
    <t>RUA OTAVIO VIEIRA DAS NEVES, 36  - TAQUARI</t>
  </si>
  <si>
    <t xml:space="preserve">DEMOLIÇÃO DE ARGAMASSAS, DE FORMA MANUAL, SEM REAPROVEITAMENTO. </t>
  </si>
  <si>
    <t>PINTURA ESMALTE FOSCO EM MADEIRA, DUAS DEMAOS (BEIRAIS)</t>
  </si>
  <si>
    <t>APLICAÇÃO MANUAL DE PINTURA COM TINTA LÁTEX ACRÍLICA EM PAREDES, DUAS DEMÃOS. (MUROS, MURETAS E PILARETES)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</si>
</sst>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workbookViewId="0">
      <selection activeCell="J12" sqref="J12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65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66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7581.9018749999996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133.15</v>
      </c>
      <c r="F9" s="22">
        <v>0.81</v>
      </c>
      <c r="G9" s="19">
        <f t="shared" ref="G9:G15" si="0">F9+(F9*$H$3)</f>
        <v>1.0125000000000002</v>
      </c>
      <c r="H9" s="22">
        <f>(E9*G9)</f>
        <v>134.81437500000004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52</v>
      </c>
      <c r="D11" s="14" t="s">
        <v>39</v>
      </c>
      <c r="E11" s="22">
        <v>100</v>
      </c>
      <c r="F11" s="22">
        <v>31.38</v>
      </c>
      <c r="G11" s="19">
        <f t="shared" si="0"/>
        <v>39.225000000000001</v>
      </c>
      <c r="H11" s="22">
        <f t="shared" ref="H11" si="1">(E11*G11)</f>
        <v>3922.5</v>
      </c>
    </row>
    <row r="12" spans="1:8" ht="45">
      <c r="A12" s="11" t="s">
        <v>4</v>
      </c>
      <c r="B12" s="14">
        <v>87548</v>
      </c>
      <c r="C12" s="15" t="s">
        <v>44</v>
      </c>
      <c r="D12" s="14" t="s">
        <v>40</v>
      </c>
      <c r="E12" s="22">
        <v>21</v>
      </c>
      <c r="F12" s="22">
        <v>20.79</v>
      </c>
      <c r="G12" s="19">
        <f t="shared" si="0"/>
        <v>25.987499999999997</v>
      </c>
      <c r="H12" s="22">
        <f t="shared" ref="H12:H15" si="2">(E12*G12)</f>
        <v>545.73749999999995</v>
      </c>
    </row>
    <row r="13" spans="1:8" ht="30">
      <c r="A13" s="11" t="s">
        <v>5</v>
      </c>
      <c r="B13" s="14">
        <v>87878</v>
      </c>
      <c r="C13" s="15" t="s">
        <v>45</v>
      </c>
      <c r="D13" s="14" t="s">
        <v>40</v>
      </c>
      <c r="E13" s="22">
        <v>21</v>
      </c>
      <c r="F13" s="22">
        <v>3.71</v>
      </c>
      <c r="G13" s="19">
        <f t="shared" si="0"/>
        <v>4.6375000000000002</v>
      </c>
      <c r="H13" s="22">
        <f t="shared" si="2"/>
        <v>97.387500000000003</v>
      </c>
    </row>
    <row r="14" spans="1:8" ht="15" customHeight="1">
      <c r="A14" s="11" t="s">
        <v>28</v>
      </c>
      <c r="B14" s="14">
        <v>97631</v>
      </c>
      <c r="C14" s="13" t="s">
        <v>67</v>
      </c>
      <c r="D14" s="14" t="s">
        <v>40</v>
      </c>
      <c r="E14" s="22">
        <v>21</v>
      </c>
      <c r="F14" s="22">
        <v>2.97</v>
      </c>
      <c r="G14" s="19">
        <f t="shared" si="0"/>
        <v>3.7125000000000004</v>
      </c>
      <c r="H14" s="22">
        <f t="shared" si="2"/>
        <v>77.962500000000006</v>
      </c>
    </row>
    <row r="15" spans="1:8">
      <c r="A15" s="11" t="s">
        <v>29</v>
      </c>
      <c r="B15" s="14" t="s">
        <v>47</v>
      </c>
      <c r="C15" s="15" t="s">
        <v>46</v>
      </c>
      <c r="D15" s="14" t="s">
        <v>40</v>
      </c>
      <c r="E15" s="22">
        <v>115</v>
      </c>
      <c r="F15" s="22">
        <f>32.64/2</f>
        <v>16.32</v>
      </c>
      <c r="G15" s="19">
        <f t="shared" si="0"/>
        <v>20.399999999999999</v>
      </c>
      <c r="H15" s="22">
        <f t="shared" si="2"/>
        <v>2346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91941.126874999987</v>
      </c>
    </row>
    <row r="17" spans="1:8">
      <c r="A17" s="11" t="s">
        <v>6</v>
      </c>
      <c r="B17" s="14">
        <v>88482</v>
      </c>
      <c r="C17" s="15" t="s">
        <v>51</v>
      </c>
      <c r="D17" s="14" t="s">
        <v>40</v>
      </c>
      <c r="E17" s="22">
        <v>607.20000000000005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2314.9500000000003</v>
      </c>
    </row>
    <row r="18" spans="1:8">
      <c r="A18" s="11" t="s">
        <v>7</v>
      </c>
      <c r="B18" s="14">
        <v>88486</v>
      </c>
      <c r="C18" s="15" t="s">
        <v>54</v>
      </c>
      <c r="D18" s="14" t="s">
        <v>40</v>
      </c>
      <c r="E18" s="22">
        <v>607.20000000000005</v>
      </c>
      <c r="F18" s="22">
        <v>10.19</v>
      </c>
      <c r="G18" s="19">
        <f t="shared" si="3"/>
        <v>12.737499999999999</v>
      </c>
      <c r="H18" s="22">
        <f t="shared" si="4"/>
        <v>7734.21</v>
      </c>
    </row>
    <row r="19" spans="1:8">
      <c r="A19" s="11" t="s">
        <v>8</v>
      </c>
      <c r="B19" s="14">
        <v>88483</v>
      </c>
      <c r="C19" s="15" t="s">
        <v>50</v>
      </c>
      <c r="D19" s="14" t="s">
        <v>40</v>
      </c>
      <c r="E19" s="22">
        <v>1520.9</v>
      </c>
      <c r="F19" s="22">
        <v>2.76</v>
      </c>
      <c r="G19" s="19">
        <f t="shared" si="3"/>
        <v>3.4499999999999997</v>
      </c>
      <c r="H19" s="22">
        <f t="shared" si="4"/>
        <v>5247.1049999999996</v>
      </c>
    </row>
    <row r="20" spans="1:8" ht="18.75" customHeight="1">
      <c r="A20" s="11" t="s">
        <v>9</v>
      </c>
      <c r="B20" s="14">
        <v>88487</v>
      </c>
      <c r="C20" s="13" t="s">
        <v>56</v>
      </c>
      <c r="D20" s="14" t="s">
        <v>40</v>
      </c>
      <c r="E20" s="22">
        <f>E19/2</f>
        <v>760.45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8460.0062500000004</v>
      </c>
    </row>
    <row r="21" spans="1:8">
      <c r="A21" s="11" t="s">
        <v>10</v>
      </c>
      <c r="B21" s="14">
        <v>79464</v>
      </c>
      <c r="C21" s="15" t="s">
        <v>53</v>
      </c>
      <c r="D21" s="14" t="s">
        <v>40</v>
      </c>
      <c r="E21" s="22">
        <f>E19/2</f>
        <v>760.45</v>
      </c>
      <c r="F21" s="22">
        <v>20.85</v>
      </c>
      <c r="G21" s="19">
        <f t="shared" si="5"/>
        <v>26.0625</v>
      </c>
      <c r="H21" s="22">
        <f t="shared" si="6"/>
        <v>19819.228125000001</v>
      </c>
    </row>
    <row r="22" spans="1:8" ht="30">
      <c r="A22" s="11" t="s">
        <v>11</v>
      </c>
      <c r="B22" s="14">
        <v>88489</v>
      </c>
      <c r="C22" s="15" t="s">
        <v>55</v>
      </c>
      <c r="D22" s="14" t="s">
        <v>40</v>
      </c>
      <c r="E22" s="22">
        <v>702.3</v>
      </c>
      <c r="F22" s="22">
        <v>11.49</v>
      </c>
      <c r="G22" s="19">
        <f t="shared" si="3"/>
        <v>14.362500000000001</v>
      </c>
      <c r="H22" s="22">
        <f t="shared" si="4"/>
        <v>10086.783750000001</v>
      </c>
    </row>
    <row r="23" spans="1:8" ht="30">
      <c r="A23" s="11" t="s">
        <v>31</v>
      </c>
      <c r="B23" s="14">
        <v>88489</v>
      </c>
      <c r="C23" s="15" t="s">
        <v>69</v>
      </c>
      <c r="D23" s="14" t="s">
        <v>40</v>
      </c>
      <c r="E23" s="22">
        <v>678.3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9742.0837499999998</v>
      </c>
    </row>
    <row r="24" spans="1:8">
      <c r="A24" s="11" t="s">
        <v>32</v>
      </c>
      <c r="B24" s="14">
        <v>88494</v>
      </c>
      <c r="C24" s="15" t="s">
        <v>49</v>
      </c>
      <c r="D24" s="14" t="s">
        <v>40</v>
      </c>
      <c r="E24" s="22">
        <v>18.7</v>
      </c>
      <c r="F24" s="22">
        <v>18.73</v>
      </c>
      <c r="G24" s="19">
        <f t="shared" si="7"/>
        <v>23.412500000000001</v>
      </c>
      <c r="H24" s="22">
        <f t="shared" si="8"/>
        <v>437.81375000000003</v>
      </c>
    </row>
    <row r="25" spans="1:8">
      <c r="A25" s="11" t="s">
        <v>34</v>
      </c>
      <c r="B25" s="14">
        <v>88495</v>
      </c>
      <c r="C25" s="15" t="s">
        <v>48</v>
      </c>
      <c r="D25" s="14" t="s">
        <v>40</v>
      </c>
      <c r="E25" s="22">
        <v>67.8</v>
      </c>
      <c r="F25" s="22">
        <v>9.93</v>
      </c>
      <c r="G25" s="19">
        <f t="shared" si="7"/>
        <v>12.4125</v>
      </c>
      <c r="H25" s="22">
        <f t="shared" si="8"/>
        <v>841.5675</v>
      </c>
    </row>
    <row r="26" spans="1:8">
      <c r="A26" s="11" t="s">
        <v>59</v>
      </c>
      <c r="B26" s="14" t="s">
        <v>57</v>
      </c>
      <c r="C26" s="15" t="s">
        <v>58</v>
      </c>
      <c r="D26" s="14" t="s">
        <v>40</v>
      </c>
      <c r="E26" s="22">
        <v>592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12143.4</v>
      </c>
    </row>
    <row r="27" spans="1:8">
      <c r="A27" s="11" t="s">
        <v>60</v>
      </c>
      <c r="B27" s="14">
        <v>84659</v>
      </c>
      <c r="C27" s="13" t="s">
        <v>68</v>
      </c>
      <c r="D27" s="14" t="s">
        <v>40</v>
      </c>
      <c r="E27" s="22">
        <v>120</v>
      </c>
      <c r="F27" s="22">
        <v>16.66</v>
      </c>
      <c r="G27" s="19">
        <f t="shared" si="9"/>
        <v>20.824999999999999</v>
      </c>
      <c r="H27" s="22">
        <f t="shared" si="10"/>
        <v>2499</v>
      </c>
    </row>
    <row r="28" spans="1:8">
      <c r="A28" s="11" t="s">
        <v>61</v>
      </c>
      <c r="B28" s="14">
        <v>84659</v>
      </c>
      <c r="C28" s="13" t="s">
        <v>33</v>
      </c>
      <c r="D28" s="14" t="s">
        <v>40</v>
      </c>
      <c r="E28" s="22">
        <f>52.14*2.5</f>
        <v>130.35</v>
      </c>
      <c r="F28" s="22">
        <v>16.66</v>
      </c>
      <c r="G28" s="19">
        <f t="shared" si="3"/>
        <v>20.824999999999999</v>
      </c>
      <c r="H28" s="22">
        <f t="shared" si="4"/>
        <v>2714.5387499999997</v>
      </c>
    </row>
    <row r="29" spans="1:8">
      <c r="A29" s="11" t="s">
        <v>62</v>
      </c>
      <c r="B29" s="14" t="s">
        <v>35</v>
      </c>
      <c r="C29" s="15" t="s">
        <v>36</v>
      </c>
      <c r="D29" s="14" t="s">
        <v>40</v>
      </c>
      <c r="E29" s="22">
        <f>84.32*2</f>
        <v>168.64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5912.94</v>
      </c>
    </row>
    <row r="30" spans="1:8">
      <c r="A30" s="11" t="s">
        <v>63</v>
      </c>
      <c r="B30" s="14">
        <v>41595</v>
      </c>
      <c r="C30" s="15" t="s">
        <v>64</v>
      </c>
      <c r="D30" s="14" t="s">
        <v>39</v>
      </c>
      <c r="E30" s="22">
        <v>250</v>
      </c>
      <c r="F30" s="22">
        <v>12.76</v>
      </c>
      <c r="G30" s="19">
        <f t="shared" si="3"/>
        <v>15.95</v>
      </c>
      <c r="H30" s="22">
        <f t="shared" si="4"/>
        <v>3987.5</v>
      </c>
    </row>
    <row r="31" spans="1:8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3834.72</v>
      </c>
    </row>
    <row r="32" spans="1:8">
      <c r="A32" s="11" t="s">
        <v>12</v>
      </c>
      <c r="B32" s="14">
        <v>9537</v>
      </c>
      <c r="C32" s="13" t="s">
        <v>38</v>
      </c>
      <c r="D32" s="14" t="s">
        <v>40</v>
      </c>
      <c r="E32" s="22">
        <v>1065.2</v>
      </c>
      <c r="F32" s="22">
        <v>2.88</v>
      </c>
      <c r="G32" s="19">
        <f>F32+(F32*$H$3)</f>
        <v>3.5999999999999996</v>
      </c>
      <c r="H32" s="22">
        <f>(E32*G32)</f>
        <v>3834.72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103357.74874999998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2018-08-30T12:08:17Z</dcterms:modified>
</cp:coreProperties>
</file>